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" windowWidth="23835" windowHeight="17115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9" i="1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<sst xmlns="http://schemas.openxmlformats.org/spreadsheetml/2006/main" count="204" uniqueCount="89">
  <si>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</si>
  <si>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</si>
  <si>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</si>
  <si>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</si>
  <si>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</si>
  <si>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</si>
  <si>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</si>
  <si>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</si>
  <si>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</si>
  <si>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</si>
  <si>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</si>
  <si>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</si>
  <si>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</si>
  <si>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</si>
  <si>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</si>
  <si>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</si>
  <si>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</si>
  <si>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</si>
  <si>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</si>
  <si>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</si>
  <si>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</si>
  <si>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</si>
  <si>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</si>
  <si>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</si>
  <si>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</si>
  <si>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</si>
  <si>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</si>
  <si>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</si>
  <si>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</si>
  <si>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</si>
  <si>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</si>
  <si>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</si>
  <si>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</si>
  <si>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</si>
  <si>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</si>
  <si>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Stoomketel</t>
  </si>
  <si>
    <t>PO stookinstallatie 1j</t>
  </si>
  <si>
    <t>-Z-044- Bedrijfszekerheid</t>
  </si>
  <si>
    <t>jaar</t>
  </si>
  <si>
    <t>verklaring</t>
  </si>
  <si>
    <t>onderhoud</t>
  </si>
  <si>
    <t>27B05</t>
  </si>
  <si>
    <t>PRINSES MARGRIETKAZERNE</t>
  </si>
  <si>
    <t>5</t>
  </si>
  <si>
    <t>Keuken / Eetzaal</t>
  </si>
  <si>
    <t>K1</t>
  </si>
  <si>
    <t>22</t>
  </si>
  <si>
    <t>CLAS</t>
  </si>
  <si>
    <t>DVD HAR</t>
  </si>
  <si>
    <t>33A01</t>
  </si>
  <si>
    <t>KAMP NIEUW MILLIGEN</t>
  </si>
  <si>
    <t>Werkplaats</t>
  </si>
  <si>
    <t>0</t>
  </si>
  <si>
    <t>1</t>
  </si>
  <si>
    <t>82</t>
  </si>
  <si>
    <t>Magazijn / Kantinegebouw</t>
  </si>
  <si>
    <t>84</t>
  </si>
  <si>
    <t>98</t>
  </si>
  <si>
    <t>Keuken/Eetzaal</t>
  </si>
  <si>
    <t>28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</si>
  <si>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</si>
  <si>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</si>
  <si>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</si>
  <si>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</si>
  <si>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</si>
  <si>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</si>
  <si>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</si>
  <si>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</si>
  <si>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</si>
  <si>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</si>
  <si>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</si>
  <si>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</si>
  <si>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Kolonel D.J. Teesweg 1</t>
  </si>
  <si>
    <t>8091AT</t>
  </si>
  <si>
    <t>Wezep</t>
  </si>
  <si>
    <t>NL</t>
  </si>
  <si>
    <t>Meervelderweg 19</t>
  </si>
  <si>
    <t>3888NH</t>
  </si>
  <si>
    <t>Uddel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</si>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</sst>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topLeftCell="A10" workbookViewId="0"/>
  </sheetViews>
  <sheetFormatPr defaultRowHeight="15"/>
  <cols>
    <col min="1" max="1" width="21.140625" bestFit="1" customWidth="1"/>
    <col min="2" max="2" width="11.28515625" bestFit="1" customWidth="1"/>
  </cols>
  <sheetData>
    <row r="1" spans="1:2">
      <c r="A1" s="2" t="s">
        <v>79</v>
      </c>
      <c r="B1" s="2"/>
    </row>
    <row r="3" spans="1:2">
      <c r="A3" t="s">
        <v>80</v>
      </c>
    </row>
    <row r="4" spans="1:2">
      <c r="A4" t="s">
        <v>81</v>
      </c>
      <c r="B4">
        <v>2015</v>
      </c>
    </row>
    <row r="5" spans="1:2">
      <c r="A5" t="s">
        <v>18</v>
      </c>
    </row>
    <row r="6" spans="1:2">
      <c r="A6" t="s">
        <v>82</v>
      </c>
    </row>
    <row r="7" spans="1:2">
      <c r="A7" t="s">
        <v>12</v>
      </c>
      <c r="B7" t="s">
        <v>86</v>
      </c>
    </row>
    <row r="8" spans="1:2">
      <c r="A8" t="s">
        <v>83</v>
      </c>
      <c r="B8" t="s">
        <v>35</v>
      </c>
    </row>
    <row r="9" spans="1:2">
      <c r="A9" t="s">
        <v>20</v>
      </c>
      <c r="B9" t="s">
        <v>48</v>
      </c>
    </row>
    <row r="10" spans="1:2">
      <c r="A10" t="s">
        <v>84</v>
      </c>
    </row>
    <row r="11" spans="1:2">
      <c r="A11" t="s">
        <v>85</v>
      </c>
    </row>
    <row r="13" spans="1:2">
      <c r="A13" t="s">
        <v>87</v>
      </c>
    </row>
    <row r="14" spans="1:2">
      <c r="A14" t="s">
        <v>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9"/>
  <sheetViews>
    <sheetView workbookViewId="0"/>
  </sheetViews>
  <sheetFormatPr defaultRowHeight="15"/>
  <cols>
    <col min="1" max="1" width="15.7109375" bestFit="1" customWidth="1"/>
    <col min="2" max="2" width="20.5703125" hidden="1" customWidth="1"/>
    <col min="3" max="3" width="18.5703125" bestFit="1" customWidth="1"/>
    <col min="4" max="4" width="12" bestFit="1" customWidth="1"/>
    <col min="5" max="5" width="20" bestFit="1" customWidth="1"/>
    <col min="6" max="6" width="23.7109375" bestFit="1" customWidth="1"/>
    <col min="7" max="7" width="13.140625" bestFit="1" customWidth="1"/>
    <col min="8" max="8" width="14.85546875" bestFit="1" customWidth="1"/>
    <col min="9" max="9" width="12.42578125" bestFit="1" customWidth="1"/>
    <col min="10" max="10" width="18.85546875" bestFit="1" customWidth="1"/>
    <col min="11" max="11" width="16.85546875" bestFit="1" customWidth="1"/>
    <col min="12" max="12" width="15" bestFit="1" customWidth="1"/>
    <col min="14" max="14" width="26.42578125" bestFit="1" customWidth="1"/>
    <col min="15" max="15" width="10.85546875" bestFit="1" customWidth="1"/>
    <col min="16" max="16" width="25" bestFit="1" customWidth="1"/>
    <col min="17" max="17" width="11.85546875" bestFit="1" customWidth="1"/>
    <col min="18" max="18" width="9.7109375" bestFit="1" customWidth="1"/>
    <col min="19" max="19" width="17.42578125" hidden="1" customWidth="1"/>
    <col min="20" max="20" width="23.28515625" hidden="1" customWidth="1"/>
    <col min="21" max="21" width="13.42578125" bestFit="1" customWidth="1"/>
    <col min="22" max="22" width="11.42578125" hidden="1" customWidth="1"/>
    <col min="23" max="23" width="12.5703125" hidden="1" customWidth="1"/>
    <col min="24" max="24" width="6.140625" style="6" bestFit="1" customWidth="1"/>
    <col min="25" max="26" width="6.5703125" style="6" bestFit="1" customWidth="1"/>
    <col min="27" max="27" width="6.42578125" style="6" bestFit="1" customWidth="1"/>
    <col min="28" max="28" width="6.85546875" style="6" bestFit="1" customWidth="1"/>
    <col min="29" max="29" width="6.28515625" style="6" bestFit="1" customWidth="1"/>
    <col min="30" max="30" width="5.7109375" style="6" bestFit="1" customWidth="1"/>
    <col min="31" max="31" width="6.7109375" style="6" bestFit="1" customWidth="1"/>
    <col min="32" max="32" width="6.5703125" style="6" bestFit="1" customWidth="1"/>
    <col min="33" max="33" width="6.42578125" style="6" bestFit="1" customWidth="1"/>
    <col min="34" max="34" width="6.85546875" style="6" bestFit="1" customWidth="1"/>
    <col min="35" max="35" width="6.5703125" style="6" bestFit="1" customWidth="1"/>
    <col min="36" max="36" width="15.7109375" style="6" customWidth="1"/>
    <col min="37" max="37" width="19.5703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65</v>
      </c>
      <c r="AK1" s="4" t="s">
        <v>66</v>
      </c>
      <c r="AL1" s="3" t="s">
        <v>67</v>
      </c>
      <c r="AP1" t="s">
        <v>60</v>
      </c>
    </row>
    <row r="2" spans="1:42">
      <c r="A2">
        <v>900105358</v>
      </c>
      <c r="B2">
        <v>23</v>
      </c>
      <c r="C2" t="s">
        <v>35</v>
      </c>
      <c r="D2">
        <v>66811</v>
      </c>
      <c r="E2" t="s">
        <v>36</v>
      </c>
      <c r="F2" t="s">
        <v>37</v>
      </c>
      <c r="G2">
        <v>1</v>
      </c>
      <c r="H2" t="s">
        <v>38</v>
      </c>
      <c r="I2" t="s">
        <v>39</v>
      </c>
      <c r="J2" t="s">
        <v>40</v>
      </c>
      <c r="K2" s="1"/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47</v>
      </c>
      <c r="U2" t="s">
        <v>48</v>
      </c>
      <c r="V2">
        <v>19</v>
      </c>
      <c r="X2" s="5"/>
      <c r="Z2" s="5"/>
      <c r="AB2" s="5"/>
      <c r="AD2" s="5"/>
      <c r="AF2" s="5"/>
      <c r="AH2" s="5"/>
      <c r="AJ2" s="7" t="s">
        <v>64</v>
      </c>
      <c r="AK2" s="8"/>
      <c r="AL2" s="10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61</v>
      </c>
    </row>
    <row r="3" spans="1:42">
      <c r="A3">
        <v>900105357</v>
      </c>
      <c r="B3">
        <v>23</v>
      </c>
      <c r="C3" t="s">
        <v>35</v>
      </c>
      <c r="D3">
        <v>66810</v>
      </c>
      <c r="E3" t="s">
        <v>36</v>
      </c>
      <c r="F3" t="s">
        <v>37</v>
      </c>
      <c r="G3">
        <v>1</v>
      </c>
      <c r="H3" t="s">
        <v>38</v>
      </c>
      <c r="I3" t="s">
        <v>39</v>
      </c>
      <c r="J3" t="s">
        <v>40</v>
      </c>
      <c r="K3" s="1"/>
      <c r="L3">
        <v>1</v>
      </c>
      <c r="M3" t="s">
        <v>41</v>
      </c>
      <c r="N3" t="s">
        <v>42</v>
      </c>
      <c r="O3" t="s">
        <v>43</v>
      </c>
      <c r="P3" t="s">
        <v>44</v>
      </c>
      <c r="Q3" t="s">
        <v>45</v>
      </c>
      <c r="R3" t="s">
        <v>46</v>
      </c>
      <c r="S3" t="s">
        <v>47</v>
      </c>
      <c r="T3" t="s">
        <v>47</v>
      </c>
      <c r="U3" t="s">
        <v>48</v>
      </c>
      <c r="V3">
        <v>19</v>
      </c>
      <c r="X3" s="5"/>
      <c r="Z3" s="5"/>
      <c r="AB3" s="5"/>
      <c r="AD3" s="5"/>
      <c r="AF3" s="5"/>
      <c r="AH3" s="5"/>
      <c r="AJ3" s="7" t="s">
        <v>64</v>
      </c>
      <c r="AK3" s="8"/>
      <c r="AL3" s="10" t="str">
        <f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62</v>
      </c>
    </row>
    <row r="4" spans="1:42">
      <c r="A4">
        <v>900105356</v>
      </c>
      <c r="B4">
        <v>23</v>
      </c>
      <c r="C4" t="s">
        <v>35</v>
      </c>
      <c r="D4">
        <v>66809</v>
      </c>
      <c r="E4" t="s">
        <v>36</v>
      </c>
      <c r="F4" t="s">
        <v>37</v>
      </c>
      <c r="G4">
        <v>1</v>
      </c>
      <c r="H4" t="s">
        <v>38</v>
      </c>
      <c r="I4" t="s">
        <v>39</v>
      </c>
      <c r="J4" t="s">
        <v>40</v>
      </c>
      <c r="K4" s="1"/>
      <c r="L4">
        <v>1</v>
      </c>
      <c r="M4" t="s">
        <v>41</v>
      </c>
      <c r="N4" t="s">
        <v>42</v>
      </c>
      <c r="O4" t="s">
        <v>43</v>
      </c>
      <c r="P4" t="s">
        <v>44</v>
      </c>
      <c r="Q4" t="s">
        <v>45</v>
      </c>
      <c r="R4" t="s">
        <v>46</v>
      </c>
      <c r="S4" t="s">
        <v>47</v>
      </c>
      <c r="T4" t="s">
        <v>47</v>
      </c>
      <c r="U4" t="s">
        <v>48</v>
      </c>
      <c r="V4">
        <v>19</v>
      </c>
      <c r="X4" s="5"/>
      <c r="Z4" s="5"/>
      <c r="AB4" s="5"/>
      <c r="AD4" s="5"/>
      <c r="AF4" s="5"/>
      <c r="AH4" s="5"/>
      <c r="AJ4" s="7" t="s">
        <v>64</v>
      </c>
      <c r="AK4" s="8"/>
      <c r="AL4" s="10" t="str">
        <f xml:space="preserve"> IF(AND(AJ4="Goedgekeurd", AK4&lt;&gt;""), M4&amp;"_"&amp;O4&amp;"_"&amp;A4&amp;"_"&amp;D4&amp;"_"&amp;TEXT(AK4,"dd-mm-")&amp;YEAR(AK4), IF(AND(AK4&lt;&gt;"", AJ4&lt;&gt;"In opdracht", AJ4&lt;&gt;"Goedgekeurd", AJ4&lt;&gt;""), "Vermelden op mancolijst met KeuringID:  "&amp;D4,"&lt; Vul hiernaast de juiste status en datum in."))</f>
        <v>&lt; Vul hiernaast de juiste status en datum in.</v>
      </c>
      <c r="AP4" t="s">
        <v>63</v>
      </c>
    </row>
    <row r="5" spans="1:42">
      <c r="A5">
        <v>900107402</v>
      </c>
      <c r="B5">
        <v>23</v>
      </c>
      <c r="C5" t="s">
        <v>35</v>
      </c>
      <c r="D5">
        <v>66814</v>
      </c>
      <c r="E5" t="s">
        <v>36</v>
      </c>
      <c r="F5" t="s">
        <v>37</v>
      </c>
      <c r="G5">
        <v>1</v>
      </c>
      <c r="H5" t="s">
        <v>38</v>
      </c>
      <c r="I5" t="s">
        <v>39</v>
      </c>
      <c r="J5" t="s">
        <v>40</v>
      </c>
      <c r="K5" s="1">
        <v>41100</v>
      </c>
      <c r="L5">
        <v>1</v>
      </c>
      <c r="M5" t="s">
        <v>49</v>
      </c>
      <c r="N5" t="s">
        <v>50</v>
      </c>
      <c r="O5" t="s">
        <v>46</v>
      </c>
      <c r="P5" t="s">
        <v>51</v>
      </c>
      <c r="Q5" t="s">
        <v>52</v>
      </c>
      <c r="R5" t="s">
        <v>53</v>
      </c>
      <c r="S5" t="s">
        <v>47</v>
      </c>
      <c r="T5" t="s">
        <v>47</v>
      </c>
      <c r="U5" t="s">
        <v>48</v>
      </c>
      <c r="V5">
        <v>19</v>
      </c>
      <c r="X5" s="5"/>
      <c r="Z5" s="5"/>
      <c r="AB5" s="5">
        <v>0</v>
      </c>
      <c r="AC5" s="6">
        <v>0</v>
      </c>
      <c r="AD5" s="5">
        <v>1</v>
      </c>
      <c r="AE5" s="6">
        <v>0</v>
      </c>
      <c r="AF5" s="5">
        <v>0</v>
      </c>
      <c r="AH5" s="5"/>
      <c r="AJ5" s="7" t="s">
        <v>64</v>
      </c>
      <c r="AK5" s="8"/>
      <c r="AL5" s="10" t="str">
        <f xml:space="preserve"> IF(AND(AJ5="Goedgekeurd", AK5&lt;&gt;""), M5&amp;"_"&amp;O5&amp;"_"&amp;A5&amp;"_"&amp;D5&amp;"_"&amp;TEXT(AK5,"dd-mm-")&amp;YEAR(AK5), IF(AND(AK5&lt;&gt;"", AJ5&lt;&gt;"In opdracht", AJ5&lt;&gt;"Goedgekeurd", AJ5&lt;&gt;""), "Vermelden op mancolijst met KeuringID:  "&amp;D5,"&lt; Vul hiernaast de juiste status en datum in."))</f>
        <v>&lt; Vul hiernaast de juiste status en datum in.</v>
      </c>
      <c r="AP5" t="s">
        <v>64</v>
      </c>
    </row>
    <row r="6" spans="1:42">
      <c r="A6">
        <v>900077048</v>
      </c>
      <c r="B6">
        <v>23</v>
      </c>
      <c r="C6" t="s">
        <v>35</v>
      </c>
      <c r="D6">
        <v>66816</v>
      </c>
      <c r="E6" t="s">
        <v>36</v>
      </c>
      <c r="F6" t="s">
        <v>37</v>
      </c>
      <c r="G6">
        <v>1</v>
      </c>
      <c r="H6" t="s">
        <v>38</v>
      </c>
      <c r="I6" t="s">
        <v>39</v>
      </c>
      <c r="J6" t="s">
        <v>40</v>
      </c>
      <c r="K6" s="1"/>
      <c r="L6">
        <v>1</v>
      </c>
      <c r="M6" t="s">
        <v>49</v>
      </c>
      <c r="N6" t="s">
        <v>50</v>
      </c>
      <c r="O6" t="s">
        <v>54</v>
      </c>
      <c r="P6" t="s">
        <v>55</v>
      </c>
      <c r="Q6" t="s">
        <v>45</v>
      </c>
      <c r="R6" t="s">
        <v>56</v>
      </c>
      <c r="S6" t="s">
        <v>47</v>
      </c>
      <c r="T6" t="s">
        <v>47</v>
      </c>
      <c r="U6" t="s">
        <v>48</v>
      </c>
      <c r="V6">
        <v>19</v>
      </c>
      <c r="X6" s="5"/>
      <c r="Z6" s="5"/>
      <c r="AB6" s="5"/>
      <c r="AD6" s="5"/>
      <c r="AF6" s="5"/>
      <c r="AH6" s="5"/>
      <c r="AJ6" s="7" t="s">
        <v>64</v>
      </c>
      <c r="AK6" s="8"/>
      <c r="AL6" s="10" t="str">
        <f xml:space="preserve"> IF(AND(AJ6="Goedgekeurd", AK6&lt;&gt;""), M6&amp;"_"&amp;O6&amp;"_"&amp;A6&amp;"_"&amp;D6&amp;"_"&amp;TEXT(AK6,"dd-mm-")&amp;YEAR(AK6), IF(AND(AK6&lt;&gt;"", AJ6&lt;&gt;"In opdracht", AJ6&lt;&gt;"Goedgekeurd", AJ6&lt;&gt;""), "Vermelden op mancolijst met KeuringID:  "&amp;D6,"&lt; Vul hiernaast de juiste status en datum in."))</f>
        <v>&lt; Vul hiernaast de juiste status en datum in.</v>
      </c>
    </row>
    <row r="7" spans="1:42">
      <c r="A7">
        <v>900077047</v>
      </c>
      <c r="B7">
        <v>23</v>
      </c>
      <c r="C7" t="s">
        <v>35</v>
      </c>
      <c r="D7">
        <v>66815</v>
      </c>
      <c r="E7" t="s">
        <v>36</v>
      </c>
      <c r="F7" t="s">
        <v>37</v>
      </c>
      <c r="G7">
        <v>1</v>
      </c>
      <c r="H7" t="s">
        <v>38</v>
      </c>
      <c r="I7" t="s">
        <v>39</v>
      </c>
      <c r="J7" t="s">
        <v>40</v>
      </c>
      <c r="K7" s="1"/>
      <c r="L7">
        <v>1</v>
      </c>
      <c r="M7" t="s">
        <v>49</v>
      </c>
      <c r="N7" t="s">
        <v>50</v>
      </c>
      <c r="O7" t="s">
        <v>54</v>
      </c>
      <c r="P7" t="s">
        <v>55</v>
      </c>
      <c r="Q7" t="s">
        <v>45</v>
      </c>
      <c r="R7" t="s">
        <v>56</v>
      </c>
      <c r="S7" t="s">
        <v>47</v>
      </c>
      <c r="T7" t="s">
        <v>47</v>
      </c>
      <c r="U7" t="s">
        <v>48</v>
      </c>
      <c r="V7">
        <v>19</v>
      </c>
      <c r="X7" s="5"/>
      <c r="Z7" s="5"/>
      <c r="AB7" s="5"/>
      <c r="AD7" s="5"/>
      <c r="AF7" s="5"/>
      <c r="AH7" s="5"/>
      <c r="AJ7" s="7" t="s">
        <v>64</v>
      </c>
      <c r="AK7" s="8"/>
      <c r="AL7" s="10" t="str">
        <f xml:space="preserve"> IF(AND(AJ7="Goedgekeurd", AK7&lt;&gt;""), M7&amp;"_"&amp;O7&amp;"_"&amp;A7&amp;"_"&amp;D7&amp;"_"&amp;TEXT(AK7,"dd-mm-")&amp;YEAR(AK7), IF(AND(AK7&lt;&gt;"", AJ7&lt;&gt;"In opdracht", AJ7&lt;&gt;"Goedgekeurd", AJ7&lt;&gt;""), "Vermelden op mancolijst met KeuringID:  "&amp;D7,"&lt; Vul hiernaast de juiste status en datum in."))</f>
        <v>&lt; Vul hiernaast de juiste status en datum in.</v>
      </c>
    </row>
    <row r="8" spans="1:42">
      <c r="A8">
        <v>900107708</v>
      </c>
      <c r="B8">
        <v>23</v>
      </c>
      <c r="C8" t="s">
        <v>35</v>
      </c>
      <c r="D8">
        <v>66818</v>
      </c>
      <c r="E8" t="s">
        <v>36</v>
      </c>
      <c r="F8" t="s">
        <v>37</v>
      </c>
      <c r="G8">
        <v>1</v>
      </c>
      <c r="H8" t="s">
        <v>38</v>
      </c>
      <c r="I8" t="s">
        <v>39</v>
      </c>
      <c r="J8" t="s">
        <v>40</v>
      </c>
      <c r="K8" s="1">
        <v>41099</v>
      </c>
      <c r="L8">
        <v>1</v>
      </c>
      <c r="M8" t="s">
        <v>49</v>
      </c>
      <c r="N8" t="s">
        <v>50</v>
      </c>
      <c r="O8" t="s">
        <v>57</v>
      </c>
      <c r="P8" t="s">
        <v>58</v>
      </c>
      <c r="Q8" t="s">
        <v>45</v>
      </c>
      <c r="R8" t="s">
        <v>59</v>
      </c>
      <c r="S8" t="s">
        <v>47</v>
      </c>
      <c r="T8" t="s">
        <v>47</v>
      </c>
      <c r="U8" t="s">
        <v>48</v>
      </c>
      <c r="V8">
        <v>19</v>
      </c>
      <c r="X8" s="5"/>
      <c r="Z8" s="5"/>
      <c r="AB8" s="5">
        <v>0</v>
      </c>
      <c r="AC8" s="6">
        <v>0</v>
      </c>
      <c r="AD8" s="5">
        <v>1</v>
      </c>
      <c r="AE8" s="6">
        <v>0</v>
      </c>
      <c r="AF8" s="5">
        <v>0</v>
      </c>
      <c r="AH8" s="5"/>
      <c r="AJ8" s="7" t="s">
        <v>64</v>
      </c>
      <c r="AK8" s="8"/>
      <c r="AL8" s="10" t="str">
        <f xml:space="preserve"> IF(AND(AJ8="Goedgekeurd", AK8&lt;&gt;""), M8&amp;"_"&amp;O8&amp;"_"&amp;A8&amp;"_"&amp;D8&amp;"_"&amp;TEXT(AK8,"dd-mm-")&amp;YEAR(AK8), IF(AND(AK8&lt;&gt;"", AJ8&lt;&gt;"In opdracht", AJ8&lt;&gt;"Goedgekeurd", AJ8&lt;&gt;""), "Vermelden op mancolijst met KeuringID:  "&amp;D8,"&lt; Vul hiernaast de juiste status en datum in."))</f>
        <v>&lt; Vul hiernaast de juiste status en datum in.</v>
      </c>
    </row>
    <row r="9" spans="1:42">
      <c r="A9">
        <v>900107707</v>
      </c>
      <c r="B9">
        <v>23</v>
      </c>
      <c r="C9" t="s">
        <v>35</v>
      </c>
      <c r="D9">
        <v>66817</v>
      </c>
      <c r="E9" t="s">
        <v>36</v>
      </c>
      <c r="F9" t="s">
        <v>37</v>
      </c>
      <c r="G9">
        <v>1</v>
      </c>
      <c r="H9" t="s">
        <v>38</v>
      </c>
      <c r="I9" t="s">
        <v>39</v>
      </c>
      <c r="J9" t="s">
        <v>40</v>
      </c>
      <c r="K9" s="1">
        <v>41099</v>
      </c>
      <c r="L9">
        <v>1</v>
      </c>
      <c r="M9" t="s">
        <v>49</v>
      </c>
      <c r="N9" t="s">
        <v>50</v>
      </c>
      <c r="O9" t="s">
        <v>57</v>
      </c>
      <c r="P9" t="s">
        <v>58</v>
      </c>
      <c r="Q9" t="s">
        <v>45</v>
      </c>
      <c r="R9" t="s">
        <v>59</v>
      </c>
      <c r="S9" t="s">
        <v>47</v>
      </c>
      <c r="T9" t="s">
        <v>47</v>
      </c>
      <c r="U9" t="s">
        <v>48</v>
      </c>
      <c r="V9">
        <v>19</v>
      </c>
      <c r="X9" s="5"/>
      <c r="Z9" s="5"/>
      <c r="AB9" s="5">
        <v>0</v>
      </c>
      <c r="AC9" s="6">
        <v>0</v>
      </c>
      <c r="AD9" s="5">
        <v>1</v>
      </c>
      <c r="AE9" s="6">
        <v>0</v>
      </c>
      <c r="AF9" s="5">
        <v>0</v>
      </c>
      <c r="AH9" s="5"/>
      <c r="AJ9" s="7" t="s">
        <v>64</v>
      </c>
      <c r="AK9" s="9"/>
      <c r="AL9" s="10" t="str">
        <f xml:space="preserve"> IF(AND(AJ9="Goedgekeurd", AK9&lt;&gt;""), M9&amp;"_"&amp;O9&amp;"_"&amp;A9&amp;"_"&amp;D9&amp;"_"&amp;TEXT(AK9,"dd-mm-")&amp;YEAR(AK9), IF(AND(AK9&lt;&gt;"", AJ9&lt;&gt;"In opdracht", AJ9&lt;&gt;"Goedgekeurd", AJ9&lt;&gt;""), "Vermelden op mancolijst met KeuringID:  "&amp;D9,"&lt; Vul hiernaast de juiste status en datum in."))</f>
        <v>&lt; Vul hiernaast de juiste status en datum in.</v>
      </c>
    </row>
  </sheetData>
  <sheetProtection password="A5E4" sheet="1" objects="1" scenarios="1" formatColumns="0" autoFilter="0"/>
  <autoFilter ref="A1:AL1"/>
  <dataValidations count="2">
    <dataValidation type="list" showErrorMessage="1" error="Kies een status uit de lijst" sqref="AJ2:AJ9">
      <formula1>$AP$1:$AP$5</formula1>
    </dataValidation>
    <dataValidation type="date" allowBlank="1" showDropDown="1" showInputMessage="1" showErrorMessage="1" error="Dit is een keuringsplan voor 2015. De datum moet tussen 1-1-2015 en 30-6-2016 liggen." prompt="Vul de datum in zoals vermeld op het document (d-m-jj)" sqref="AK2:AK9">
      <formula1>42005</formula1>
      <formula2>42551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2" max="2" width="26.42578125" bestFit="1" customWidth="1"/>
    <col min="3" max="3" width="21.5703125" bestFit="1" customWidth="1"/>
    <col min="4" max="4" width="11.42578125" bestFit="1" customWidth="1"/>
    <col min="5" max="5" width="8.5703125" bestFit="1" customWidth="1"/>
    <col min="6" max="6" width="7.42578125" bestFit="1" customWidth="1"/>
  </cols>
  <sheetData>
    <row r="1" spans="1:6">
      <c r="A1" s="3" t="s">
        <v>12</v>
      </c>
      <c r="B1" s="3" t="s">
        <v>13</v>
      </c>
      <c r="C1" s="3" t="s">
        <v>68</v>
      </c>
      <c r="D1" s="3" t="s">
        <v>69</v>
      </c>
      <c r="E1" s="3" t="s">
        <v>70</v>
      </c>
      <c r="F1" s="3" t="s">
        <v>71</v>
      </c>
    </row>
    <row r="2" spans="1:6">
      <c r="A2" t="s">
        <v>41</v>
      </c>
      <c r="B2" t="s">
        <v>42</v>
      </c>
      <c r="C2" t="s">
        <v>72</v>
      </c>
      <c r="D2" t="s">
        <v>73</v>
      </c>
      <c r="E2" t="s">
        <v>74</v>
      </c>
      <c r="F2" t="s">
        <v>75</v>
      </c>
    </row>
    <row r="3" spans="1:6">
      <c r="A3" t="s">
        <v>49</v>
      </c>
      <c r="B3" t="s">
        <v>50</v>
      </c>
      <c r="C3" t="s">
        <v>76</v>
      </c>
      <c r="D3" t="s">
        <v>77</v>
      </c>
      <c r="E3" t="s">
        <v>78</v>
      </c>
      <c r="F3" t="s">
        <v>75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u0068f1</dc:creator>
  <cp:lastModifiedBy>u0068f1</cp:lastModifiedBy>
  <dcterms:created xsi:type="dcterms:W3CDTF">2013-06-20T08:51:24Z</dcterms:created>
  <dcterms:modified xsi:type="dcterms:W3CDTF">2013-06-20T08:52:09Z</dcterms:modified>
</cp:coreProperties>
</file>